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1B996DC7-C20A-408F-B03E-ECC813B7DB00}" xr6:coauthVersionLast="47" xr6:coauthVersionMax="47" xr10:uidLastSave="{00000000-0000-0000-0000-000000000000}"/>
  <bookViews>
    <workbookView xWindow="-120" yWindow="-120" windowWidth="29040" windowHeight="15720" xr2:uid="{DD107661-3644-42E6-BC0F-B0B1516F633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1" l="1"/>
  <c r="Q10" i="1"/>
  <c r="Q11" i="1"/>
  <c r="Q8" i="1"/>
  <c r="M9" i="1"/>
  <c r="R9" i="1" s="1"/>
  <c r="M10" i="1"/>
  <c r="R10" i="1" s="1"/>
  <c r="M11" i="1"/>
  <c r="R11" i="1" s="1"/>
  <c r="M8" i="1"/>
  <c r="R8" i="1" s="1"/>
  <c r="R14" i="1" l="1"/>
  <c r="R15" i="1"/>
</calcChain>
</file>

<file path=xl/sharedStrings.xml><?xml version="1.0" encoding="utf-8"?>
<sst xmlns="http://schemas.openxmlformats.org/spreadsheetml/2006/main" count="102" uniqueCount="40">
  <si>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</si>
  <si>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</si>
  <si>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</si>
  <si>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</si>
  <si>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</si>
  <si>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</si>
  <si>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</si>
  <si>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</si>
  <si>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</si>
  <si>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</si>
  <si>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</si>
  <si>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</si>
  <si>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</si>
  <si>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</si>
  <si>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</si>
  <si>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</si>
  <si>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</si>
  <si>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</si>
  <si>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</si>
  <si>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</si>
  <si>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Javni razpis: Dude, cuclji in steklenice za hranjenje</t>
  </si>
  <si>
    <t>Duda varalica, 0-18 mesecev, latex/silikon.</t>
  </si>
  <si>
    <t>Steklena steklenica široko grlo,
 250 ml z navojem + pripadajoči cucelj
 latex/silikon.</t>
  </si>
  <si>
    <t>Cucelj za steklenice široko grlo brez 
navoja latex/silikon.</t>
  </si>
  <si>
    <t>37.01.01.01.01</t>
  </si>
  <si>
    <t>37.01.01.01.02</t>
  </si>
  <si>
    <t>37.01.01.01.03</t>
  </si>
  <si>
    <t>37</t>
  </si>
  <si>
    <t>37.01</t>
  </si>
  <si>
    <t>37.01.01</t>
  </si>
  <si>
    <t>37.01.01.01</t>
  </si>
  <si>
    <t>37.01.01.01.04</t>
  </si>
  <si>
    <t>KOS</t>
  </si>
  <si>
    <t>Dude, cuclji in steklenice za hranjenje</t>
  </si>
  <si>
    <t>Steklena steklenica široko grlo, 250 ml 
brez navoja</t>
  </si>
  <si>
    <t>250</t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</si>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</sst>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#,##0.0000"/>
    <numFmt numFmtId="165" formatCode="#,###,###,##0.00"/>
  </numFmts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3" xfId="0" applyNumberFormat="1" applyFill="1" applyBorder="1" applyAlignment="1">
      <alignment horizontal="left"/>
    </xf>
    <xf numFmtId="49" fontId="0" fillId="4" borderId="3" xfId="0" applyNumberFormat="1" applyFill="1" applyBorder="1" applyAlignment="1">
      <alignment horizontal="left" wrapText="1"/>
    </xf>
    <xf numFmtId="49" fontId="1" fillId="4" borderId="3" xfId="0" applyNumberFormat="1" applyFont="1" applyFill="1" applyBorder="1" applyAlignment="1">
      <alignment horizontal="right"/>
    </xf>
    <xf numFmtId="164" fontId="0" fillId="4" borderId="3" xfId="0" applyNumberFormat="1" applyFill="1" applyBorder="1" applyAlignment="1">
      <alignment horizontal="right"/>
    </xf>
    <xf numFmtId="49" fontId="0" fillId="4" borderId="3" xfId="0" applyNumberFormat="1" applyFill="1" applyBorder="1" applyAlignment="1" applyProtection="1">
      <alignment horizontal="left"/>
      <protection locked="0"/>
    </xf>
    <xf numFmtId="165" fontId="0" fillId="4" borderId="3" xfId="0" applyNumberFormat="1" applyFill="1" applyBorder="1" applyAlignment="1" applyProtection="1">
      <alignment horizontal="right"/>
      <protection locked="0"/>
    </xf>
    <xf numFmtId="164" fontId="0" fillId="4" borderId="3" xfId="0" applyNumberFormat="1" applyFill="1" applyBorder="1" applyAlignment="1" applyProtection="1">
      <alignment horizontal="right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49" fontId="0" fillId="3" borderId="3" xfId="0" applyNumberFormat="1" applyFill="1" applyBorder="1" applyAlignment="1">
      <alignment horizontal="left"/>
    </xf>
    <xf numFmtId="49" fontId="0" fillId="4" borderId="4" xfId="0" applyNumberFormat="1" applyFill="1" applyBorder="1" applyAlignment="1">
      <alignment horizontal="left"/>
    </xf>
    <xf numFmtId="2" fontId="0" fillId="4" borderId="3" xfId="0" applyNumberFormat="1" applyFill="1" applyBorder="1" applyAlignment="1" applyProtection="1">
      <alignment horizontal="right"/>
      <protection locked="0"/>
    </xf>
    <xf numFmtId="2" fontId="0" fillId="5" borderId="3" xfId="0" applyNumberFormat="1" applyFill="1" applyBorder="1" applyAlignment="1" applyProtection="1">
      <alignment horizontal="right"/>
      <protection locked="0"/>
    </xf>
    <xf numFmtId="2" fontId="0" fillId="5" borderId="2" xfId="0" applyNumberFormat="1" applyFill="1" applyBorder="1"/>
    <xf numFmtId="2" fontId="3" fillId="5" borderId="2" xfId="0" applyNumberFormat="1" applyFont="1" applyFill="1" applyBorder="1"/>
    <xf numFmtId="0" fontId="0" fillId="6" borderId="0" xfId="0" applyFill="1"/>
    <xf numFmtId="164" fontId="0" fillId="6" borderId="0" xfId="0" applyNumberFormat="1" applyFill="1"/>
    <xf numFmtId="2" fontId="0" fillId="4" borderId="5" xfId="0" applyNumberFormat="1" applyFill="1" applyBorder="1" applyAlignment="1" applyProtection="1">
      <alignment horizontal="right"/>
      <protection locked="0"/>
    </xf>
    <xf numFmtId="164" fontId="0" fillId="4" borderId="6" xfId="0" applyNumberFormat="1" applyFill="1" applyBorder="1" applyAlignment="1" applyProtection="1">
      <alignment horizontal="right"/>
      <protection locked="0"/>
    </xf>
    <xf numFmtId="49" fontId="0" fillId="3" borderId="7" xfId="0" applyNumberFormat="1" applyFill="1" applyBorder="1" applyAlignment="1">
      <alignment horizontal="left"/>
    </xf>
    <xf numFmtId="0" fontId="0" fillId="4" borderId="8" xfId="0" applyFill="1" applyBorder="1" applyAlignment="1" applyProtection="1">
      <alignment horizontal="left"/>
      <protection locked="0"/>
    </xf>
    <xf numFmtId="0" fontId="0" fillId="4" borderId="9" xfId="0" applyFill="1" applyBorder="1" applyAlignment="1" applyProtection="1">
      <alignment horizontal="left"/>
      <protection locked="0"/>
    </xf>
    <xf numFmtId="49" fontId="0" fillId="2" borderId="3" xfId="0" applyNumberForma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81A50-01C4-420C-B093-1AE055BD3193}">
  <dimension ref="A1:T15"/>
  <sheetViews>
    <sheetView tabSelected="1" topLeftCell="B1" workbookViewId="0">
      <selection activeCell="R23" sqref="R23"/>
    </sheetView>
  </sheetViews>
  <sheetFormatPr defaultRowHeight="15" x14ac:dyDescent="0.25"/>
  <cols>
    <col min="2" max="2" width="18.85546875" customWidth="1"/>
    <col min="3" max="3" width="36.140625" customWidth="1"/>
    <col min="6" max="6" width="14.140625" customWidth="1"/>
    <col min="7" max="7" width="15.85546875" customWidth="1"/>
    <col min="9" max="9" width="11.28515625" customWidth="1"/>
    <col min="10" max="10" width="22.140625" customWidth="1"/>
    <col min="14" max="14" width="11.7109375" customWidth="1"/>
    <col min="17" max="17" width="21" customWidth="1"/>
    <col min="18" max="18" width="19.140625" customWidth="1"/>
  </cols>
  <sheetData>
    <row r="1" spans="1:20" ht="75" x14ac:dyDescent="0.25">
      <c r="B1" s="1" t="s">
        <v>0</v>
      </c>
      <c r="C1" s="1" t="s">
        <v>20</v>
      </c>
    </row>
    <row r="3" spans="1:20" ht="51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36</v>
      </c>
      <c r="R3" s="1" t="s">
        <v>37</v>
      </c>
      <c r="S3" s="26" t="s">
        <v>17</v>
      </c>
      <c r="T3" s="26" t="s">
        <v>18</v>
      </c>
    </row>
    <row r="4" spans="1:20" x14ac:dyDescent="0.25">
      <c r="A4" s="2" t="s">
        <v>19</v>
      </c>
      <c r="B4" s="2" t="s">
        <v>27</v>
      </c>
      <c r="C4" s="3" t="s">
        <v>33</v>
      </c>
      <c r="D4" s="2"/>
      <c r="E4" s="2"/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3" t="s">
        <v>19</v>
      </c>
      <c r="S4" s="11"/>
      <c r="T4" s="11"/>
    </row>
    <row r="5" spans="1:20" x14ac:dyDescent="0.25">
      <c r="A5" s="2" t="s">
        <v>19</v>
      </c>
      <c r="B5" s="2" t="s">
        <v>28</v>
      </c>
      <c r="C5" s="3" t="s">
        <v>33</v>
      </c>
      <c r="D5" s="2"/>
      <c r="E5" s="2"/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3" t="s">
        <v>19</v>
      </c>
      <c r="S5" s="11"/>
      <c r="T5" s="11"/>
    </row>
    <row r="6" spans="1:20" x14ac:dyDescent="0.25">
      <c r="A6" s="2" t="s">
        <v>19</v>
      </c>
      <c r="B6" s="2" t="s">
        <v>29</v>
      </c>
      <c r="C6" s="3" t="s">
        <v>33</v>
      </c>
      <c r="D6" s="2"/>
      <c r="E6" s="2"/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3" t="s">
        <v>19</v>
      </c>
      <c r="S6" s="11"/>
      <c r="T6" s="11"/>
    </row>
    <row r="7" spans="1:20" x14ac:dyDescent="0.25">
      <c r="A7" s="2" t="s">
        <v>19</v>
      </c>
      <c r="B7" s="13" t="s">
        <v>30</v>
      </c>
      <c r="C7" s="3" t="s">
        <v>33</v>
      </c>
      <c r="D7" s="2"/>
      <c r="E7" s="2"/>
      <c r="F7" s="2" t="s">
        <v>19</v>
      </c>
      <c r="G7" s="2" t="s">
        <v>19</v>
      </c>
      <c r="H7" s="2" t="s">
        <v>19</v>
      </c>
      <c r="I7" s="2" t="s">
        <v>19</v>
      </c>
      <c r="J7" s="2" t="s">
        <v>19</v>
      </c>
      <c r="K7" s="2" t="s">
        <v>19</v>
      </c>
      <c r="L7" s="2" t="s">
        <v>19</v>
      </c>
      <c r="M7" s="2" t="s">
        <v>19</v>
      </c>
      <c r="N7" s="2" t="s">
        <v>19</v>
      </c>
      <c r="O7" s="2" t="s">
        <v>19</v>
      </c>
      <c r="P7" s="2" t="s">
        <v>19</v>
      </c>
      <c r="Q7" s="2" t="s">
        <v>19</v>
      </c>
      <c r="R7" s="23" t="s">
        <v>19</v>
      </c>
      <c r="S7" s="11"/>
      <c r="T7" s="11"/>
    </row>
    <row r="8" spans="1:20" ht="36.75" customHeight="1" x14ac:dyDescent="0.25">
      <c r="A8" s="4" t="s">
        <v>19</v>
      </c>
      <c r="B8" s="11" t="s">
        <v>24</v>
      </c>
      <c r="C8" s="5" t="s">
        <v>21</v>
      </c>
      <c r="D8" s="6" t="s">
        <v>35</v>
      </c>
      <c r="E8" s="4" t="s">
        <v>32</v>
      </c>
      <c r="F8" s="7"/>
      <c r="G8" s="8"/>
      <c r="H8" s="8"/>
      <c r="I8" s="8"/>
      <c r="J8" s="8"/>
      <c r="K8" s="16"/>
      <c r="L8" s="9"/>
      <c r="M8" s="15">
        <f>K8*(100+L8)*0.01</f>
        <v>0</v>
      </c>
      <c r="N8" s="10"/>
      <c r="O8" s="10"/>
      <c r="P8" s="10"/>
      <c r="Q8" s="10">
        <f>K8*D8</f>
        <v>0</v>
      </c>
      <c r="R8" s="24">
        <f>M8*D8</f>
        <v>0</v>
      </c>
      <c r="S8" s="11"/>
      <c r="T8" s="11"/>
    </row>
    <row r="9" spans="1:20" ht="45" x14ac:dyDescent="0.25">
      <c r="A9" s="11"/>
      <c r="B9" s="11" t="s">
        <v>25</v>
      </c>
      <c r="C9" s="12" t="s">
        <v>22</v>
      </c>
      <c r="D9" s="11">
        <v>60</v>
      </c>
      <c r="E9" s="4" t="s">
        <v>32</v>
      </c>
      <c r="F9" s="11"/>
      <c r="G9" s="11"/>
      <c r="H9" s="11"/>
      <c r="I9" s="11"/>
      <c r="J9" s="11"/>
      <c r="K9" s="17"/>
      <c r="L9" s="11"/>
      <c r="M9" s="15">
        <f t="shared" ref="M9:M11" si="0">K9*(100+L9)*0.01</f>
        <v>0</v>
      </c>
      <c r="N9" s="11"/>
      <c r="O9" s="11"/>
      <c r="P9" s="11"/>
      <c r="Q9" s="10">
        <f t="shared" ref="Q9:Q11" si="1">K9*D9</f>
        <v>0</v>
      </c>
      <c r="R9" s="24">
        <f t="shared" ref="R9:R11" si="2">M9*D9</f>
        <v>0</v>
      </c>
      <c r="S9" s="11"/>
      <c r="T9" s="11"/>
    </row>
    <row r="10" spans="1:20" ht="30" x14ac:dyDescent="0.25">
      <c r="A10" s="11"/>
      <c r="B10" s="11" t="s">
        <v>26</v>
      </c>
      <c r="C10" s="12" t="s">
        <v>34</v>
      </c>
      <c r="D10" s="11">
        <v>100</v>
      </c>
      <c r="E10" s="4" t="s">
        <v>32</v>
      </c>
      <c r="F10" s="11"/>
      <c r="G10" s="11"/>
      <c r="H10" s="11"/>
      <c r="I10" s="11"/>
      <c r="J10" s="11"/>
      <c r="K10" s="18"/>
      <c r="L10" s="11"/>
      <c r="M10" s="15">
        <f t="shared" si="0"/>
        <v>0</v>
      </c>
      <c r="N10" s="11"/>
      <c r="O10" s="11"/>
      <c r="P10" s="11"/>
      <c r="Q10" s="10">
        <f t="shared" si="1"/>
        <v>0</v>
      </c>
      <c r="R10" s="24">
        <f t="shared" si="2"/>
        <v>0</v>
      </c>
      <c r="S10" s="11"/>
      <c r="T10" s="11"/>
    </row>
    <row r="11" spans="1:20" ht="30" x14ac:dyDescent="0.25">
      <c r="A11" s="11"/>
      <c r="B11" s="11" t="s">
        <v>31</v>
      </c>
      <c r="C11" s="12" t="s">
        <v>23</v>
      </c>
      <c r="D11" s="11">
        <v>200</v>
      </c>
      <c r="E11" s="14" t="s">
        <v>32</v>
      </c>
      <c r="F11" s="11"/>
      <c r="G11" s="11"/>
      <c r="H11" s="11"/>
      <c r="I11" s="11"/>
      <c r="J11" s="11"/>
      <c r="K11" s="17"/>
      <c r="L11" s="11"/>
      <c r="M11" s="21">
        <f t="shared" si="0"/>
        <v>0</v>
      </c>
      <c r="N11" s="11"/>
      <c r="O11" s="11"/>
      <c r="P11" s="11"/>
      <c r="Q11" s="22">
        <f t="shared" si="1"/>
        <v>0</v>
      </c>
      <c r="R11" s="25">
        <f t="shared" si="2"/>
        <v>0</v>
      </c>
      <c r="S11" s="11"/>
      <c r="T11" s="11"/>
    </row>
    <row r="14" spans="1:20" x14ac:dyDescent="0.25">
      <c r="O14" s="19" t="s">
        <v>38</v>
      </c>
      <c r="P14" s="19"/>
      <c r="Q14" s="19"/>
      <c r="R14" s="20">
        <f>SUM(Q8:Q11)</f>
        <v>0</v>
      </c>
    </row>
    <row r="15" spans="1:20" x14ac:dyDescent="0.25">
      <c r="O15" s="19" t="s">
        <v>39</v>
      </c>
      <c r="P15" s="19"/>
      <c r="Q15" s="19"/>
      <c r="R15" s="19">
        <f>SUM(R8:R11)</f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2020-02-21T09:11:53Z</dcterms:created>
  <dcterms:modified xsi:type="dcterms:W3CDTF">2024-08-30T11:06:12Z</dcterms:modified>
</cp:coreProperties>
</file>